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BKOV~1\AppData\Local\Temp\Rar$DIa58096.28110\"/>
    </mc:Choice>
  </mc:AlternateContent>
  <bookViews>
    <workbookView xWindow="-645" yWindow="480" windowWidth="12390" windowHeight="9315"/>
  </bookViews>
  <sheets>
    <sheet name="МРЮ-24" sheetId="21" r:id="rId1"/>
  </sheets>
  <definedNames>
    <definedName name="_xlnm.Print_Area" localSheetId="0">'МРЮ-24'!$A$1:$E$104</definedName>
  </definedNames>
  <calcPr calcId="162913"/>
</workbook>
</file>

<file path=xl/calcChain.xml><?xml version="1.0" encoding="utf-8"?>
<calcChain xmlns="http://schemas.openxmlformats.org/spreadsheetml/2006/main">
  <c r="C60" i="21" l="1"/>
  <c r="D60" i="21"/>
  <c r="A96" i="21" s="1"/>
  <c r="E60" i="21"/>
  <c r="E96" i="21" s="1"/>
  <c r="B60" i="21"/>
  <c r="C53" i="21"/>
  <c r="D53" i="21"/>
  <c r="E53" i="21"/>
  <c r="B53" i="21"/>
  <c r="C46" i="21"/>
  <c r="D46" i="21"/>
  <c r="E46" i="21"/>
  <c r="B46" i="21"/>
  <c r="C37" i="21"/>
  <c r="D37" i="21"/>
  <c r="E37" i="21"/>
  <c r="B37" i="21"/>
  <c r="C30" i="21"/>
  <c r="D30" i="21"/>
  <c r="E30" i="21"/>
  <c r="B30" i="21"/>
  <c r="C23" i="21"/>
  <c r="D23" i="21"/>
  <c r="A94" i="21" s="1"/>
  <c r="E23" i="21"/>
  <c r="E94" i="21" s="1"/>
  <c r="B23" i="21"/>
  <c r="D74" i="21" l="1"/>
  <c r="D75" i="21"/>
  <c r="D76" i="21"/>
  <c r="D77" i="21"/>
  <c r="D81" i="21"/>
  <c r="D82" i="21"/>
  <c r="D83" i="21"/>
  <c r="D84" i="21"/>
  <c r="E91" i="21"/>
  <c r="E74" i="21"/>
  <c r="E75" i="21"/>
  <c r="E76" i="21"/>
  <c r="E77" i="21"/>
  <c r="E81" i="21"/>
  <c r="E82" i="21"/>
  <c r="E83" i="21"/>
  <c r="E84" i="21"/>
  <c r="E88" i="21"/>
  <c r="E90" i="21"/>
  <c r="D88" i="21"/>
  <c r="D90" i="21"/>
  <c r="B89" i="21"/>
  <c r="B90" i="21"/>
  <c r="B91" i="21"/>
  <c r="B88" i="21"/>
  <c r="B82" i="21"/>
  <c r="B83" i="21"/>
  <c r="B84" i="21"/>
  <c r="B81" i="21"/>
  <c r="B75" i="21"/>
  <c r="B76" i="21"/>
  <c r="B77" i="21"/>
  <c r="B74" i="21"/>
  <c r="B73" i="21" l="1"/>
  <c r="E73" i="21"/>
  <c r="D73" i="21"/>
  <c r="B87" i="21"/>
  <c r="B80" i="21"/>
  <c r="D87" i="21"/>
  <c r="E80" i="21"/>
  <c r="D80" i="21"/>
  <c r="C94" i="21"/>
  <c r="D91" i="21"/>
  <c r="D89" i="21"/>
  <c r="D69" i="21" l="1"/>
  <c r="E89" i="21"/>
  <c r="E87" i="21" l="1"/>
  <c r="E69" i="21" s="1"/>
  <c r="C96" i="21"/>
</calcChain>
</file>

<file path=xl/sharedStrings.xml><?xml version="1.0" encoding="utf-8"?>
<sst xmlns="http://schemas.openxmlformats.org/spreadsheetml/2006/main" count="162" uniqueCount="56">
  <si>
    <t>Акт</t>
  </si>
  <si>
    <t>об оказании услуг по передаче электроэнергии</t>
  </si>
  <si>
    <t>за</t>
  </si>
  <si>
    <t>Объем переданной электроэнергии,</t>
  </si>
  <si>
    <t>Сумма без НДС,</t>
  </si>
  <si>
    <t>Сумма с НДС,</t>
  </si>
  <si>
    <t>руб./кВт.ч</t>
  </si>
  <si>
    <t>руб.</t>
  </si>
  <si>
    <t>ВН</t>
  </si>
  <si>
    <t xml:space="preserve"> руб.,  кроме того НДС </t>
  </si>
  <si>
    <t>руб., всего с НДС</t>
  </si>
  <si>
    <r>
      <t>6. </t>
    </r>
    <r>
      <rPr>
        <sz val="7"/>
        <rFont val="Arial"/>
        <family val="2"/>
        <charset val="204"/>
      </rPr>
      <t xml:space="preserve">      </t>
    </r>
    <r>
      <rPr>
        <sz val="10"/>
        <rFont val="Arial"/>
        <family val="2"/>
        <charset val="204"/>
      </rPr>
      <t xml:space="preserve">По данным Заказчика общая стоимость оказанных услуг по передаче электрической энергии с учетом п.4 составила: </t>
    </r>
  </si>
  <si>
    <r>
      <t>Приложение:</t>
    </r>
    <r>
      <rPr>
        <sz val="10"/>
        <rFont val="Arial"/>
        <family val="2"/>
        <charset val="204"/>
      </rPr>
      <t xml:space="preserve"> </t>
    </r>
  </si>
  <si>
    <t xml:space="preserve">      на ___ листах  в 2-х экземплярах</t>
  </si>
  <si>
    <t xml:space="preserve">Исполнитель:                                                                                      </t>
  </si>
  <si>
    <t>Заказчик:</t>
  </si>
  <si>
    <t>_____________________</t>
  </si>
  <si>
    <t xml:space="preserve"> ________________________</t>
  </si>
  <si>
    <t>(Ф.И.О., подпись, печать)</t>
  </si>
  <si>
    <t xml:space="preserve">         Подписано в неоспариваемой части</t>
  </si>
  <si>
    <r>
      <t>5. </t>
    </r>
    <r>
      <rPr>
        <b/>
        <sz val="7"/>
        <rFont val="Arial"/>
        <family val="2"/>
        <charset val="204"/>
      </rPr>
      <t> </t>
    </r>
    <r>
      <rPr>
        <sz val="7"/>
        <rFont val="Arial"/>
        <family val="2"/>
        <charset val="204"/>
      </rPr>
      <t xml:space="preserve">      </t>
    </r>
    <r>
      <rPr>
        <sz val="10"/>
        <rFont val="Arial"/>
        <family val="2"/>
        <charset val="204"/>
      </rPr>
      <t>По данным Исполнителя общая стоимость оказанных услуг по передаче электрической энергии с учетом п.4 составила:</t>
    </r>
  </si>
  <si>
    <r>
      <t>(</t>
    </r>
    <r>
      <rPr>
        <sz val="9"/>
        <rFont val="Arial"/>
        <family val="2"/>
        <charset val="204"/>
      </rPr>
      <t>Ф.И.О., подпись, печать)</t>
    </r>
  </si>
  <si>
    <t>СН1</t>
  </si>
  <si>
    <t>СН2</t>
  </si>
  <si>
    <t>НН</t>
  </si>
  <si>
    <t>Заявленная мощность</t>
  </si>
  <si>
    <t>Ставка тарифа на содержание эл.сетей</t>
  </si>
  <si>
    <t>Одноставочный тариф</t>
  </si>
  <si>
    <t>Итого</t>
  </si>
  <si>
    <t>в том числе:</t>
  </si>
  <si>
    <t>Итого оспариваемая часть                                                                        (разность данных Исполнителя и Заказчика)</t>
  </si>
  <si>
    <t>Ставка тарифа на  оплату технологического расхода потерь</t>
  </si>
  <si>
    <t>20   г.</t>
  </si>
  <si>
    <r>
      <t>"___" _________20</t>
    </r>
    <r>
      <rPr>
        <sz val="12"/>
        <rFont val="Arial"/>
        <family val="2"/>
        <charset val="204"/>
      </rPr>
      <t xml:space="preserve">___ </t>
    </r>
    <r>
      <rPr>
        <sz val="12"/>
        <rFont val="Arial"/>
        <family val="2"/>
      </rPr>
      <t>г.</t>
    </r>
  </si>
  <si>
    <r>
      <t xml:space="preserve">    Исполнитель оказал услуги Заказчику в соответствии с Договором оказания услуг по передаче электрической энергии от "___"________</t>
    </r>
    <r>
      <rPr>
        <u/>
        <sz val="10"/>
        <rFont val="Arial"/>
        <family val="2"/>
      </rPr>
      <t xml:space="preserve"> </t>
    </r>
    <r>
      <rPr>
        <sz val="10"/>
        <rFont val="Arial"/>
        <family val="2"/>
        <charset val="204"/>
      </rPr>
      <t>20__ г.  № _____ в ________________ месяце 20_  года в объеме, стоимость услуг составила:</t>
    </r>
  </si>
  <si>
    <t xml:space="preserve">1.   Претензия к оказанным услугам по передаче электрической энергии (при наличии таковых у Заказчика) </t>
  </si>
  <si>
    <r>
      <t>3.</t>
    </r>
    <r>
      <rPr>
        <b/>
        <sz val="7"/>
        <rFont val="Arial"/>
        <family val="2"/>
        <charset val="204"/>
      </rPr>
      <t> </t>
    </r>
    <r>
      <rPr>
        <sz val="7"/>
        <rFont val="Arial"/>
        <family val="2"/>
        <charset val="204"/>
      </rPr>
      <t xml:space="preserve">       </t>
    </r>
    <r>
      <rPr>
        <sz val="10"/>
        <rFont val="Arial"/>
        <family val="2"/>
        <charset val="204"/>
      </rPr>
      <t>Заказчик/ Исполнитель (выбрать необходимое ) не признает и относит к оспариваемой части услуги в объеме, стоимость услуг составила:</t>
    </r>
  </si>
  <si>
    <t>г. ______________</t>
  </si>
  <si>
    <t>кВт.ч (МВт.ч)</t>
  </si>
  <si>
    <t>руб./кВт.ч
(руб./МВт.ч)</t>
  </si>
  <si>
    <r>
      <t>1.  </t>
    </r>
    <r>
      <rPr>
        <sz val="7"/>
        <rFont val="Arial"/>
        <family val="2"/>
        <charset val="204"/>
      </rPr>
      <t xml:space="preserve">     </t>
    </r>
    <r>
      <rPr>
        <sz val="10"/>
        <rFont val="Arial"/>
        <family val="2"/>
        <charset val="204"/>
      </rPr>
      <t>По данным Исполнителя :</t>
    </r>
  </si>
  <si>
    <t>2.       По данным Заказчика :</t>
  </si>
  <si>
    <t>кВт</t>
  </si>
  <si>
    <t xml:space="preserve">кВт.ч </t>
  </si>
  <si>
    <t>руб./кВт</t>
  </si>
  <si>
    <t>Форму УТВЕРЖДАЮ</t>
  </si>
  <si>
    <t>«____» __________20____ г.</t>
  </si>
  <si>
    <t>Ставка тарифа на оплату технологического расхода потерь</t>
  </si>
  <si>
    <t>к договору № ___________________________________ от _______________20___г</t>
  </si>
  <si>
    <t>ПАО «Россети Юг»</t>
  </si>
  <si>
    <t>М.П.</t>
  </si>
  <si>
    <t>_______________  /______________/</t>
  </si>
  <si>
    <t xml:space="preserve">   ___________________________ именуемое в дальнейшем "Исполнитель", в лице __________________________________________________________, с одной стороны, и ПАО "Россети Юг", именуемое в дальнейшем "Заказчик", в лице заместителя директора филиала по реализации и развитию услуг ПАО «Россети Юг» - «Ростовэнерго» Пятибратова Валерия Вячеславовича, с другой стороны составили настоящий Акт о нижеследующем:</t>
  </si>
  <si>
    <t>Приложение № 8</t>
  </si>
  <si>
    <t xml:space="preserve">Заместитель директора по реализации и развитию услуг филиала
ПАО «Россети Юг»- «_____________» </t>
  </si>
  <si>
    <t xml:space="preserve">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</si>
</sst>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b/>
      <sz val="13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sz val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3"/>
      <name val="Arial"/>
      <family val="2"/>
    </font>
    <font>
      <sz val="13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5" fillId="0" borderId="0"/>
    <xf numFmtId="0" fontId="9" fillId="0" borderId="0"/>
    <xf numFmtId="0" fontId="18" fillId="0" borderId="0"/>
  </cellStyleXfs>
  <cellXfs count="92">
    <xf numFmtId="0" fontId="0" fillId="0" borderId="0" xfId="0"/>
    <xf numFmtId="0" fontId="2" fillId="0" borderId="0" xfId="0" applyFont="1"/>
    <xf numFmtId="3" fontId="2" fillId="0" borderId="1" xfId="0" applyNumberFormat="1" applyFont="1" applyBorder="1" applyAlignment="1">
      <alignment horizontal="right" vertical="center" wrapText="1"/>
    </xf>
    <xf numFmtId="2" fontId="2" fillId="0" borderId="0" xfId="0" applyNumberFormat="1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3" fontId="2" fillId="0" borderId="0" xfId="0" applyNumberFormat="1" applyFont="1"/>
    <xf numFmtId="0" fontId="2" fillId="0" borderId="0" xfId="2" applyFont="1"/>
    <xf numFmtId="0" fontId="1" fillId="0" borderId="0" xfId="2" applyFont="1" applyAlignment="1">
      <alignment horizontal="right"/>
    </xf>
    <xf numFmtId="0" fontId="1" fillId="0" borderId="0" xfId="2" applyFont="1"/>
    <xf numFmtId="4" fontId="2" fillId="0" borderId="1" xfId="2" applyNumberFormat="1" applyFont="1" applyBorder="1" applyAlignment="1">
      <alignment horizontal="right" vertical="top" wrapText="1"/>
    </xf>
    <xf numFmtId="0" fontId="8" fillId="0" borderId="0" xfId="2" applyFont="1"/>
    <xf numFmtId="0" fontId="10" fillId="0" borderId="1" xfId="2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/>
    </xf>
    <xf numFmtId="0" fontId="12" fillId="0" borderId="0" xfId="2" applyFont="1"/>
    <xf numFmtId="0" fontId="12" fillId="0" borderId="0" xfId="2" applyFont="1" applyAlignment="1">
      <alignment horizontal="right" vertical="center"/>
    </xf>
    <xf numFmtId="0" fontId="2" fillId="0" borderId="1" xfId="2" applyFont="1" applyBorder="1" applyAlignment="1">
      <alignment horizontal="left" vertical="center" wrapText="1"/>
    </xf>
    <xf numFmtId="0" fontId="2" fillId="0" borderId="0" xfId="2" applyFont="1" applyBorder="1" applyAlignment="1">
      <alignment vertical="center" wrapText="1"/>
    </xf>
    <xf numFmtId="3" fontId="2" fillId="0" borderId="0" xfId="0" applyNumberFormat="1" applyFont="1" applyBorder="1" applyAlignment="1">
      <alignment horizontal="right" vertical="center" wrapText="1"/>
    </xf>
    <xf numFmtId="0" fontId="10" fillId="0" borderId="0" xfId="2" applyFont="1" applyBorder="1" applyAlignment="1">
      <alignment horizontal="right" vertical="center" wrapText="1"/>
    </xf>
    <xf numFmtId="4" fontId="2" fillId="0" borderId="0" xfId="2" applyNumberFormat="1" applyFont="1" applyBorder="1" applyAlignment="1">
      <alignment horizontal="right" vertical="top" wrapText="1"/>
    </xf>
    <xf numFmtId="0" fontId="2" fillId="0" borderId="4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top" wrapText="1"/>
    </xf>
    <xf numFmtId="4" fontId="2" fillId="0" borderId="5" xfId="2" applyNumberFormat="1" applyFont="1" applyBorder="1" applyAlignment="1">
      <alignment horizontal="center" vertical="center" wrapText="1"/>
    </xf>
    <xf numFmtId="4" fontId="2" fillId="0" borderId="6" xfId="2" applyNumberFormat="1" applyFont="1" applyBorder="1" applyAlignment="1">
      <alignment horizontal="center" vertical="center" wrapText="1"/>
    </xf>
    <xf numFmtId="0" fontId="14" fillId="0" borderId="0" xfId="0" applyFont="1"/>
    <xf numFmtId="0" fontId="7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top" wrapText="1"/>
    </xf>
    <xf numFmtId="0" fontId="2" fillId="0" borderId="3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6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7" fillId="0" borderId="0" xfId="0" applyFont="1" applyAlignment="1">
      <alignment horizontal="right"/>
    </xf>
    <xf numFmtId="0" fontId="2" fillId="0" borderId="3" xfId="2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top" wrapText="1"/>
    </xf>
    <xf numFmtId="4" fontId="2" fillId="0" borderId="1" xfId="2" applyNumberFormat="1" applyFont="1" applyBorder="1" applyAlignment="1">
      <alignment horizontal="center" vertical="center" wrapText="1"/>
    </xf>
    <xf numFmtId="0" fontId="0" fillId="0" borderId="0" xfId="0" applyFont="1"/>
    <xf numFmtId="0" fontId="16" fillId="0" borderId="0" xfId="2" applyFont="1" applyBorder="1" applyAlignment="1">
      <alignment horizontal="center"/>
    </xf>
    <xf numFmtId="0" fontId="2" fillId="0" borderId="1" xfId="2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justify" vertical="center"/>
    </xf>
    <xf numFmtId="2" fontId="0" fillId="0" borderId="0" xfId="0" applyNumberFormat="1" applyFont="1"/>
    <xf numFmtId="0" fontId="17" fillId="0" borderId="0" xfId="2" applyFont="1" applyAlignment="1">
      <alignment horizontal="right"/>
    </xf>
    <xf numFmtId="0" fontId="17" fillId="0" borderId="2" xfId="2" applyFont="1" applyBorder="1" applyAlignment="1">
      <alignment horizontal="center"/>
    </xf>
    <xf numFmtId="0" fontId="17" fillId="0" borderId="0" xfId="2" applyFont="1"/>
    <xf numFmtId="0" fontId="13" fillId="0" borderId="0" xfId="0" applyFont="1" applyAlignment="1">
      <alignment horizontal="justify"/>
    </xf>
    <xf numFmtId="3" fontId="13" fillId="0" borderId="0" xfId="0" applyNumberFormat="1" applyFont="1" applyAlignment="1">
      <alignment horizontal="justify"/>
    </xf>
    <xf numFmtId="3" fontId="2" fillId="0" borderId="1" xfId="2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top" wrapText="1"/>
    </xf>
    <xf numFmtId="0" fontId="2" fillId="0" borderId="0" xfId="1" applyFont="1"/>
    <xf numFmtId="0" fontId="19" fillId="0" borderId="0" xfId="3" applyFont="1" applyFill="1" applyAlignment="1"/>
    <xf numFmtId="0" fontId="2" fillId="0" borderId="0" xfId="1" applyFont="1" applyAlignment="1"/>
    <xf numFmtId="0" fontId="13" fillId="0" borderId="0" xfId="1" applyFont="1"/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22" fillId="0" borderId="0" xfId="0" applyFont="1"/>
    <xf numFmtId="0" fontId="4" fillId="0" borderId="0" xfId="1" applyFont="1"/>
    <xf numFmtId="0" fontId="2" fillId="0" borderId="1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center"/>
    </xf>
    <xf numFmtId="0" fontId="6" fillId="0" borderId="0" xfId="0" applyFont="1" applyAlignment="1">
      <alignment horizontal="justify"/>
    </xf>
    <xf numFmtId="0" fontId="4" fillId="0" borderId="0" xfId="0" applyFont="1" applyBorder="1" applyAlignment="1">
      <alignment horizontal="justify"/>
    </xf>
    <xf numFmtId="0" fontId="2" fillId="0" borderId="0" xfId="0" applyFont="1" applyBorder="1" applyAlignment="1">
      <alignment horizontal="justify"/>
    </xf>
    <xf numFmtId="0" fontId="2" fillId="0" borderId="0" xfId="0" applyFont="1" applyAlignment="1">
      <alignment horizontal="justify"/>
    </xf>
    <xf numFmtId="0" fontId="7" fillId="0" borderId="0" xfId="0" applyFont="1" applyAlignment="1">
      <alignment horizontal="right"/>
    </xf>
    <xf numFmtId="0" fontId="4" fillId="0" borderId="0" xfId="0" applyFont="1" applyBorder="1" applyAlignment="1">
      <alignment horizontal="justify" vertical="center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0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7" fillId="0" borderId="0" xfId="2" applyFont="1" applyAlignment="1">
      <alignment horizontal="center"/>
    </xf>
    <xf numFmtId="0" fontId="2" fillId="0" borderId="0" xfId="0" applyNumberFormat="1" applyFont="1" applyAlignment="1">
      <alignment horizontal="justify" wrapText="1"/>
    </xf>
    <xf numFmtId="0" fontId="2" fillId="0" borderId="0" xfId="0" applyNumberFormat="1" applyFont="1" applyBorder="1" applyAlignment="1">
      <alignment horizontal="justify" vertical="center" wrapText="1"/>
    </xf>
  </cellXfs>
  <cellStyles count="4">
    <cellStyle name="Обычный" xfId="0" builtinId="0"/>
    <cellStyle name="Обычный_МООО Яшалтинские коммунальные системы П1.3-1.6 2009 11 дек" xfId="3"/>
    <cellStyle name="Обычный_Прилож.2" xfId="1"/>
    <cellStyle name="Обычный_Услуги НЭСК-Кубаньэнерго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1009650</xdr:colOff>
      <xdr:row>93</xdr:row>
      <xdr:rowOff>47625</xdr:rowOff>
    </xdr:from>
    <xdr:to>
      <xdr:col>4</xdr:col>
      <xdr:colOff>1371600</xdr:colOff>
      <xdr:row>94</xdr:row>
      <xdr:rowOff>47625</xdr:rowOff>
    </xdr:to>
    <xdr:sp macro="" textlink="">
      <xdr:nvSpPr>
        <xdr:cNvPr id="32787" name="Text Box 3"/>
        <xdr:cNvSpPr txBox="1">
          <a:spLocks noChangeArrowheads="1"/>
        </xdr:cNvSpPr>
      </xdr:nvSpPr>
      <xdr:spPr bwMode="auto">
        <a:xfrm>
          <a:off x="6943725" y="22088475"/>
          <a:ext cx="3619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руб.</a:t>
          </a:r>
        </a:p>
      </xdr:txBody>
    </xdr:sp>
    <xdr:clientData/>
  </xdr:twoCellAnchor>
  <xdr:twoCellAnchor>
    <xdr:from>
      <xdr:col>4</xdr:col>
      <xdr:colOff>904875</xdr:colOff>
      <xdr:row>95</xdr:row>
      <xdr:rowOff>38100</xdr:rowOff>
    </xdr:from>
    <xdr:to>
      <xdr:col>4</xdr:col>
      <xdr:colOff>1314450</xdr:colOff>
      <xdr:row>97</xdr:row>
      <xdr:rowOff>19050</xdr:rowOff>
    </xdr:to>
    <xdr:sp macro="" textlink="">
      <xdr:nvSpPr>
        <xdr:cNvPr id="32788" name="Text Box 4"/>
        <xdr:cNvSpPr txBox="1">
          <a:spLocks noChangeArrowheads="1"/>
        </xdr:cNvSpPr>
      </xdr:nvSpPr>
      <xdr:spPr bwMode="auto">
        <a:xfrm>
          <a:off x="6838950" y="22717125"/>
          <a:ext cx="4095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руб.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abSelected="1" view="pageBreakPreview" topLeftCell="A70" zoomScale="120" zoomScaleNormal="85" zoomScaleSheetLayoutView="120" workbookViewId="0">
      <selection activeCell="A101" sqref="A101"/>
    </sheetView>
  </sheetViews>
  <sheetFormatPr defaultRowHeight="12.75" x14ac:dyDescent="0.2"/>
  <cols>
    <col min="1" max="1" width="22" style="39" customWidth="1"/>
    <col min="2" max="2" width="23" style="39" customWidth="1"/>
    <col min="3" max="3" width="18.5703125" style="39" customWidth="1"/>
    <col min="4" max="4" width="25.42578125" style="39" customWidth="1"/>
    <col min="5" max="5" width="22.140625" style="39" customWidth="1"/>
    <col min="6" max="16384" width="9.140625" style="39"/>
  </cols>
  <sheetData>
    <row r="1" spans="1:11" s="54" customFormat="1" ht="15" x14ac:dyDescent="0.2">
      <c r="B1" s="59"/>
      <c r="D1" s="59" t="s">
        <v>53</v>
      </c>
      <c r="H1" s="57"/>
      <c r="I1" s="57"/>
    </row>
    <row r="2" spans="1:11" s="54" customFormat="1" ht="15" customHeight="1" x14ac:dyDescent="0.2">
      <c r="D2" s="87" t="s">
        <v>48</v>
      </c>
      <c r="E2" s="87"/>
      <c r="H2" s="57"/>
      <c r="I2" s="57"/>
    </row>
    <row r="3" spans="1:11" s="54" customFormat="1" ht="15" x14ac:dyDescent="0.2">
      <c r="B3" s="60"/>
      <c r="C3" s="61"/>
      <c r="D3" s="87"/>
      <c r="E3" s="87"/>
      <c r="H3" s="57"/>
      <c r="I3" s="57"/>
    </row>
    <row r="4" spans="1:11" s="54" customFormat="1" ht="15" x14ac:dyDescent="0.2">
      <c r="D4" s="56"/>
      <c r="E4" s="56"/>
      <c r="H4" s="57"/>
      <c r="I4" s="57"/>
    </row>
    <row r="5" spans="1:11" s="54" customFormat="1" ht="15" x14ac:dyDescent="0.2">
      <c r="C5" s="55"/>
      <c r="D5" s="56"/>
      <c r="E5" s="56"/>
      <c r="H5" s="57"/>
      <c r="I5" s="57"/>
    </row>
    <row r="6" spans="1:11" s="54" customFormat="1" ht="15.75" x14ac:dyDescent="0.25">
      <c r="A6" s="58" t="s">
        <v>45</v>
      </c>
      <c r="D6" s="58" t="s">
        <v>45</v>
      </c>
      <c r="K6" s="58"/>
    </row>
    <row r="7" spans="1:11" s="63" customFormat="1" ht="15.75" x14ac:dyDescent="0.25">
      <c r="A7" s="62" t="s">
        <v>49</v>
      </c>
      <c r="D7" s="62"/>
      <c r="K7" s="62"/>
    </row>
    <row r="8" spans="1:11" s="54" customFormat="1" ht="69.75" customHeight="1" x14ac:dyDescent="0.25">
      <c r="A8" s="88" t="s">
        <v>54</v>
      </c>
      <c r="B8" s="88"/>
      <c r="D8" s="88"/>
      <c r="E8" s="88"/>
      <c r="K8" s="58"/>
    </row>
    <row r="9" spans="1:11" s="54" customFormat="1" ht="15.75" x14ac:dyDescent="0.25">
      <c r="A9" s="58"/>
      <c r="D9" s="58"/>
      <c r="K9" s="58"/>
    </row>
    <row r="10" spans="1:11" s="54" customFormat="1" ht="21" customHeight="1" x14ac:dyDescent="0.25">
      <c r="A10" s="58" t="s">
        <v>55</v>
      </c>
      <c r="D10" s="58" t="s">
        <v>51</v>
      </c>
      <c r="K10" s="58"/>
    </row>
    <row r="11" spans="1:11" s="54" customFormat="1" ht="15.75" x14ac:dyDescent="0.25">
      <c r="A11" s="58" t="s">
        <v>46</v>
      </c>
      <c r="D11" s="58" t="s">
        <v>46</v>
      </c>
      <c r="K11" s="58"/>
    </row>
    <row r="12" spans="1:11" s="54" customFormat="1" ht="15.75" x14ac:dyDescent="0.25">
      <c r="A12" s="58" t="s">
        <v>50</v>
      </c>
      <c r="D12" s="58" t="s">
        <v>50</v>
      </c>
      <c r="K12" s="58"/>
    </row>
    <row r="13" spans="1:11" ht="11.1" customHeight="1" x14ac:dyDescent="0.2">
      <c r="E13" s="28"/>
      <c r="F13" s="28"/>
    </row>
    <row r="14" spans="1:11" ht="16.5" x14ac:dyDescent="0.25">
      <c r="A14" s="89" t="s">
        <v>0</v>
      </c>
      <c r="B14" s="89"/>
      <c r="C14" s="89"/>
      <c r="D14" s="89"/>
      <c r="E14" s="89"/>
    </row>
    <row r="15" spans="1:11" ht="16.5" x14ac:dyDescent="0.25">
      <c r="A15" s="89" t="s">
        <v>1</v>
      </c>
      <c r="B15" s="89"/>
      <c r="C15" s="89"/>
      <c r="D15" s="89"/>
      <c r="E15" s="89"/>
    </row>
    <row r="16" spans="1:11" ht="16.5" x14ac:dyDescent="0.25">
      <c r="A16" s="9"/>
      <c r="B16" s="45" t="s">
        <v>2</v>
      </c>
      <c r="C16" s="46"/>
      <c r="D16" s="47" t="s">
        <v>32</v>
      </c>
      <c r="E16" s="9"/>
    </row>
    <row r="17" spans="1:5" ht="17.25" customHeight="1" x14ac:dyDescent="0.25">
      <c r="A17" s="16" t="s">
        <v>37</v>
      </c>
      <c r="B17" s="10"/>
      <c r="C17" s="40"/>
      <c r="D17" s="11"/>
      <c r="E17" s="17" t="s">
        <v>33</v>
      </c>
    </row>
    <row r="18" spans="1:5" ht="68.25" customHeight="1" x14ac:dyDescent="0.2">
      <c r="A18" s="90" t="s">
        <v>52</v>
      </c>
      <c r="B18" s="90"/>
      <c r="C18" s="90"/>
      <c r="D18" s="90"/>
      <c r="E18" s="90"/>
    </row>
    <row r="19" spans="1:5" ht="40.15" customHeight="1" x14ac:dyDescent="0.2">
      <c r="A19" s="91" t="s">
        <v>34</v>
      </c>
      <c r="B19" s="91"/>
      <c r="C19" s="91"/>
      <c r="D19" s="91"/>
      <c r="E19" s="91"/>
    </row>
    <row r="20" spans="1:5" ht="19.5" customHeight="1" x14ac:dyDescent="0.2">
      <c r="A20" s="69" t="s">
        <v>40</v>
      </c>
      <c r="B20" s="69"/>
      <c r="C20" s="69"/>
      <c r="D20" s="69"/>
      <c r="E20" s="69"/>
    </row>
    <row r="21" spans="1:5" ht="38.25" x14ac:dyDescent="0.2">
      <c r="A21" s="67" t="s">
        <v>25</v>
      </c>
      <c r="B21" s="67"/>
      <c r="C21" s="32" t="s">
        <v>26</v>
      </c>
      <c r="D21" s="32" t="s">
        <v>4</v>
      </c>
      <c r="E21" s="32" t="s">
        <v>5</v>
      </c>
    </row>
    <row r="22" spans="1:5" x14ac:dyDescent="0.2">
      <c r="A22" s="65" t="s">
        <v>42</v>
      </c>
      <c r="B22" s="66"/>
      <c r="C22" s="53" t="s">
        <v>44</v>
      </c>
      <c r="D22" s="30" t="s">
        <v>7</v>
      </c>
      <c r="E22" s="30" t="s">
        <v>7</v>
      </c>
    </row>
    <row r="23" spans="1:5" x14ac:dyDescent="0.2">
      <c r="A23" s="18" t="s">
        <v>28</v>
      </c>
      <c r="B23" s="50">
        <f>SUM(B24:B27)</f>
        <v>0</v>
      </c>
      <c r="C23" s="50">
        <f>SUM(C24:C27)</f>
        <v>0</v>
      </c>
      <c r="D23" s="37">
        <f>SUM(D24:D27)</f>
        <v>0</v>
      </c>
      <c r="E23" s="37">
        <f>SUM(E24:E27)</f>
        <v>0</v>
      </c>
    </row>
    <row r="24" spans="1:5" ht="12" customHeight="1" x14ac:dyDescent="0.2">
      <c r="A24" s="29" t="s">
        <v>8</v>
      </c>
      <c r="B24" s="32"/>
      <c r="C24" s="38"/>
      <c r="D24" s="38"/>
      <c r="E24" s="38"/>
    </row>
    <row r="25" spans="1:5" ht="12" customHeight="1" x14ac:dyDescent="0.2">
      <c r="A25" s="29" t="s">
        <v>22</v>
      </c>
      <c r="B25" s="32"/>
      <c r="C25" s="38"/>
      <c r="D25" s="38"/>
      <c r="E25" s="38"/>
    </row>
    <row r="26" spans="1:5" ht="12" customHeight="1" x14ac:dyDescent="0.2">
      <c r="A26" s="29" t="s">
        <v>23</v>
      </c>
      <c r="B26" s="32"/>
      <c r="C26" s="38"/>
      <c r="D26" s="38"/>
      <c r="E26" s="38"/>
    </row>
    <row r="27" spans="1:5" ht="12" customHeight="1" x14ac:dyDescent="0.2">
      <c r="A27" s="29" t="s">
        <v>24</v>
      </c>
      <c r="B27" s="32"/>
      <c r="C27" s="38"/>
      <c r="D27" s="38"/>
      <c r="E27" s="38"/>
    </row>
    <row r="28" spans="1:5" ht="51" x14ac:dyDescent="0.2">
      <c r="A28" s="67" t="s">
        <v>3</v>
      </c>
      <c r="B28" s="67"/>
      <c r="C28" s="32" t="s">
        <v>47</v>
      </c>
      <c r="D28" s="32" t="s">
        <v>4</v>
      </c>
      <c r="E28" s="32" t="s">
        <v>5</v>
      </c>
    </row>
    <row r="29" spans="1:5" x14ac:dyDescent="0.2">
      <c r="A29" s="68" t="s">
        <v>43</v>
      </c>
      <c r="B29" s="68"/>
      <c r="C29" s="53" t="s">
        <v>6</v>
      </c>
      <c r="D29" s="30" t="s">
        <v>7</v>
      </c>
      <c r="E29" s="30" t="s">
        <v>7</v>
      </c>
    </row>
    <row r="30" spans="1:5" x14ac:dyDescent="0.2">
      <c r="A30" s="18" t="s">
        <v>28</v>
      </c>
      <c r="B30" s="51">
        <f>SUM(B31:B34)</f>
        <v>0</v>
      </c>
      <c r="C30" s="51">
        <f t="shared" ref="C30:E30" si="0">SUM(C31:C34)</f>
        <v>0</v>
      </c>
      <c r="D30" s="52">
        <f t="shared" si="0"/>
        <v>0</v>
      </c>
      <c r="E30" s="52">
        <f t="shared" si="0"/>
        <v>0</v>
      </c>
    </row>
    <row r="31" spans="1:5" ht="12" customHeight="1" x14ac:dyDescent="0.2">
      <c r="A31" s="29" t="s">
        <v>8</v>
      </c>
      <c r="B31" s="2"/>
      <c r="C31" s="41"/>
      <c r="D31" s="38"/>
      <c r="E31" s="38"/>
    </row>
    <row r="32" spans="1:5" ht="12" customHeight="1" x14ac:dyDescent="0.2">
      <c r="A32" s="29" t="s">
        <v>22</v>
      </c>
      <c r="B32" s="2"/>
      <c r="C32" s="41"/>
      <c r="D32" s="38"/>
      <c r="E32" s="38"/>
    </row>
    <row r="33" spans="1:5" ht="12" customHeight="1" x14ac:dyDescent="0.2">
      <c r="A33" s="29" t="s">
        <v>23</v>
      </c>
      <c r="B33" s="2"/>
      <c r="C33" s="41"/>
      <c r="D33" s="38"/>
      <c r="E33" s="38"/>
    </row>
    <row r="34" spans="1:5" ht="12" customHeight="1" x14ac:dyDescent="0.2">
      <c r="A34" s="29" t="s">
        <v>24</v>
      </c>
      <c r="B34" s="2"/>
      <c r="C34" s="41"/>
      <c r="D34" s="38"/>
      <c r="E34" s="38"/>
    </row>
    <row r="35" spans="1:5" ht="25.5" x14ac:dyDescent="0.2">
      <c r="A35" s="67" t="s">
        <v>3</v>
      </c>
      <c r="B35" s="67"/>
      <c r="C35" s="32" t="s">
        <v>27</v>
      </c>
      <c r="D35" s="32" t="s">
        <v>4</v>
      </c>
      <c r="E35" s="32" t="s">
        <v>5</v>
      </c>
    </row>
    <row r="36" spans="1:5" x14ac:dyDescent="0.2">
      <c r="A36" s="68" t="s">
        <v>43</v>
      </c>
      <c r="B36" s="68"/>
      <c r="C36" s="53" t="s">
        <v>6</v>
      </c>
      <c r="D36" s="30" t="s">
        <v>7</v>
      </c>
      <c r="E36" s="30" t="s">
        <v>7</v>
      </c>
    </row>
    <row r="37" spans="1:5" x14ac:dyDescent="0.2">
      <c r="A37" s="18" t="s">
        <v>28</v>
      </c>
      <c r="B37" s="51">
        <f>SUM(B38:B41)</f>
        <v>0</v>
      </c>
      <c r="C37" s="51">
        <f>SUM(C38:C41)</f>
        <v>0</v>
      </c>
      <c r="D37" s="52">
        <f>SUM(D38:D41)</f>
        <v>0</v>
      </c>
      <c r="E37" s="52">
        <f>SUM(E38:E41)</f>
        <v>0</v>
      </c>
    </row>
    <row r="38" spans="1:5" ht="12" customHeight="1" x14ac:dyDescent="0.2">
      <c r="A38" s="29" t="s">
        <v>8</v>
      </c>
      <c r="B38" s="2"/>
      <c r="C38" s="14"/>
      <c r="D38" s="12"/>
      <c r="E38" s="12"/>
    </row>
    <row r="39" spans="1:5" ht="12" customHeight="1" x14ac:dyDescent="0.2">
      <c r="A39" s="29" t="s">
        <v>22</v>
      </c>
      <c r="B39" s="2"/>
      <c r="C39" s="14"/>
      <c r="D39" s="12"/>
      <c r="E39" s="12"/>
    </row>
    <row r="40" spans="1:5" ht="12" customHeight="1" x14ac:dyDescent="0.2">
      <c r="A40" s="29" t="s">
        <v>23</v>
      </c>
      <c r="B40" s="2"/>
      <c r="C40" s="14"/>
      <c r="D40" s="12"/>
      <c r="E40" s="12"/>
    </row>
    <row r="41" spans="1:5" ht="12" customHeight="1" x14ac:dyDescent="0.2">
      <c r="A41" s="29" t="s">
        <v>24</v>
      </c>
      <c r="B41" s="2"/>
      <c r="C41" s="14"/>
      <c r="D41" s="12"/>
      <c r="E41" s="12"/>
    </row>
    <row r="42" spans="1:5" x14ac:dyDescent="0.2">
      <c r="A42" s="19"/>
      <c r="B42" s="20"/>
      <c r="C42" s="21"/>
      <c r="D42" s="22"/>
      <c r="E42" s="22"/>
    </row>
    <row r="43" spans="1:5" ht="20.25" customHeight="1" x14ac:dyDescent="0.2">
      <c r="A43" s="69" t="s">
        <v>41</v>
      </c>
      <c r="B43" s="69"/>
      <c r="C43" s="69"/>
      <c r="D43" s="69"/>
      <c r="E43" s="69"/>
    </row>
    <row r="44" spans="1:5" ht="38.25" x14ac:dyDescent="0.2">
      <c r="A44" s="67" t="s">
        <v>25</v>
      </c>
      <c r="B44" s="67"/>
      <c r="C44" s="32" t="s">
        <v>26</v>
      </c>
      <c r="D44" s="32" t="s">
        <v>4</v>
      </c>
      <c r="E44" s="32" t="s">
        <v>5</v>
      </c>
    </row>
    <row r="45" spans="1:5" x14ac:dyDescent="0.2">
      <c r="A45" s="65" t="s">
        <v>42</v>
      </c>
      <c r="B45" s="66"/>
      <c r="C45" s="53" t="s">
        <v>44</v>
      </c>
      <c r="D45" s="30" t="s">
        <v>7</v>
      </c>
      <c r="E45" s="30" t="s">
        <v>7</v>
      </c>
    </row>
    <row r="46" spans="1:5" x14ac:dyDescent="0.2">
      <c r="A46" s="18" t="s">
        <v>28</v>
      </c>
      <c r="B46" s="31">
        <f>SUM(B47:B50)</f>
        <v>0</v>
      </c>
      <c r="C46" s="36">
        <f>SUM(C47:C50)</f>
        <v>0</v>
      </c>
      <c r="D46" s="52">
        <f>SUM(D47:D50)</f>
        <v>0</v>
      </c>
      <c r="E46" s="52">
        <f>SUM(E47:E50)</f>
        <v>0</v>
      </c>
    </row>
    <row r="47" spans="1:5" ht="12" customHeight="1" x14ac:dyDescent="0.2">
      <c r="A47" s="29" t="s">
        <v>8</v>
      </c>
      <c r="B47" s="32"/>
      <c r="C47" s="32"/>
      <c r="D47" s="32"/>
      <c r="E47" s="32"/>
    </row>
    <row r="48" spans="1:5" ht="12" customHeight="1" x14ac:dyDescent="0.2">
      <c r="A48" s="29" t="s">
        <v>22</v>
      </c>
      <c r="B48" s="32"/>
      <c r="C48" s="32"/>
      <c r="D48" s="32"/>
      <c r="E48" s="32"/>
    </row>
    <row r="49" spans="1:5" ht="12" customHeight="1" x14ac:dyDescent="0.2">
      <c r="A49" s="29" t="s">
        <v>23</v>
      </c>
      <c r="B49" s="32"/>
      <c r="C49" s="32"/>
      <c r="D49" s="32"/>
      <c r="E49" s="32"/>
    </row>
    <row r="50" spans="1:5" ht="12" customHeight="1" x14ac:dyDescent="0.2">
      <c r="A50" s="29" t="s">
        <v>24</v>
      </c>
      <c r="B50" s="32"/>
      <c r="C50" s="32"/>
      <c r="D50" s="32"/>
      <c r="E50" s="32"/>
    </row>
    <row r="51" spans="1:5" ht="51" x14ac:dyDescent="0.2">
      <c r="A51" s="67" t="s">
        <v>3</v>
      </c>
      <c r="B51" s="67"/>
      <c r="C51" s="32" t="s">
        <v>31</v>
      </c>
      <c r="D51" s="32" t="s">
        <v>4</v>
      </c>
      <c r="E51" s="32" t="s">
        <v>5</v>
      </c>
    </row>
    <row r="52" spans="1:5" x14ac:dyDescent="0.2">
      <c r="A52" s="68" t="s">
        <v>43</v>
      </c>
      <c r="B52" s="68"/>
      <c r="C52" s="53" t="s">
        <v>6</v>
      </c>
      <c r="D52" s="30" t="s">
        <v>7</v>
      </c>
      <c r="E52" s="30" t="s">
        <v>7</v>
      </c>
    </row>
    <row r="53" spans="1:5" x14ac:dyDescent="0.2">
      <c r="A53" s="18" t="s">
        <v>28</v>
      </c>
      <c r="B53" s="50">
        <f>SUM(B54:B57)</f>
        <v>0</v>
      </c>
      <c r="C53" s="50">
        <f t="shared" ref="C53:E53" si="1">SUM(C54:C57)</f>
        <v>0</v>
      </c>
      <c r="D53" s="52">
        <f t="shared" si="1"/>
        <v>0</v>
      </c>
      <c r="E53" s="52">
        <f t="shared" si="1"/>
        <v>0</v>
      </c>
    </row>
    <row r="54" spans="1:5" ht="12" customHeight="1" x14ac:dyDescent="0.2">
      <c r="A54" s="29" t="s">
        <v>8</v>
      </c>
      <c r="B54" s="2"/>
      <c r="C54" s="14"/>
      <c r="D54" s="12"/>
      <c r="E54" s="12"/>
    </row>
    <row r="55" spans="1:5" ht="12" customHeight="1" x14ac:dyDescent="0.2">
      <c r="A55" s="29" t="s">
        <v>22</v>
      </c>
      <c r="B55" s="2"/>
      <c r="C55" s="14"/>
      <c r="D55" s="12"/>
      <c r="E55" s="12"/>
    </row>
    <row r="56" spans="1:5" ht="12" customHeight="1" x14ac:dyDescent="0.2">
      <c r="A56" s="29" t="s">
        <v>23</v>
      </c>
      <c r="B56" s="2"/>
      <c r="C56" s="14"/>
      <c r="D56" s="12"/>
      <c r="E56" s="12"/>
    </row>
    <row r="57" spans="1:5" ht="12" customHeight="1" x14ac:dyDescent="0.2">
      <c r="A57" s="29" t="s">
        <v>24</v>
      </c>
      <c r="B57" s="2"/>
      <c r="C57" s="14"/>
      <c r="D57" s="12"/>
      <c r="E57" s="12"/>
    </row>
    <row r="58" spans="1:5" ht="25.5" x14ac:dyDescent="0.2">
      <c r="A58" s="67" t="s">
        <v>3</v>
      </c>
      <c r="B58" s="67"/>
      <c r="C58" s="32" t="s">
        <v>27</v>
      </c>
      <c r="D58" s="32" t="s">
        <v>4</v>
      </c>
      <c r="E58" s="32" t="s">
        <v>5</v>
      </c>
    </row>
    <row r="59" spans="1:5" x14ac:dyDescent="0.2">
      <c r="A59" s="68" t="s">
        <v>43</v>
      </c>
      <c r="B59" s="68"/>
      <c r="C59" s="53" t="s">
        <v>6</v>
      </c>
      <c r="D59" s="30" t="s">
        <v>7</v>
      </c>
      <c r="E59" s="30" t="s">
        <v>7</v>
      </c>
    </row>
    <row r="60" spans="1:5" x14ac:dyDescent="0.2">
      <c r="A60" s="18" t="s">
        <v>28</v>
      </c>
      <c r="B60" s="51">
        <f>SUM(B61:B64)</f>
        <v>0</v>
      </c>
      <c r="C60" s="51">
        <f>SUM(C61:C64)</f>
        <v>0</v>
      </c>
      <c r="D60" s="52">
        <f>SUM(D61:D64)</f>
        <v>0</v>
      </c>
      <c r="E60" s="52">
        <f>SUM(E61:E64)</f>
        <v>0</v>
      </c>
    </row>
    <row r="61" spans="1:5" ht="12" customHeight="1" x14ac:dyDescent="0.2">
      <c r="A61" s="29" t="s">
        <v>8</v>
      </c>
      <c r="B61" s="2"/>
      <c r="C61" s="41"/>
      <c r="D61" s="38"/>
      <c r="E61" s="38"/>
    </row>
    <row r="62" spans="1:5" ht="12" customHeight="1" x14ac:dyDescent="0.2">
      <c r="A62" s="29" t="s">
        <v>22</v>
      </c>
      <c r="B62" s="2"/>
      <c r="C62" s="41"/>
      <c r="D62" s="38"/>
      <c r="E62" s="38"/>
    </row>
    <row r="63" spans="1:5" ht="12" customHeight="1" x14ac:dyDescent="0.2">
      <c r="A63" s="29" t="s">
        <v>23</v>
      </c>
      <c r="B63" s="2"/>
      <c r="C63" s="41"/>
      <c r="D63" s="38"/>
      <c r="E63" s="38"/>
    </row>
    <row r="64" spans="1:5" ht="12" customHeight="1" x14ac:dyDescent="0.2">
      <c r="A64" s="29" t="s">
        <v>24</v>
      </c>
      <c r="B64" s="2"/>
      <c r="C64" s="41"/>
      <c r="D64" s="38"/>
      <c r="E64" s="38"/>
    </row>
    <row r="65" spans="1:5" x14ac:dyDescent="0.2">
      <c r="A65" s="19"/>
      <c r="B65" s="20"/>
      <c r="C65" s="21"/>
      <c r="D65" s="22"/>
      <c r="E65" s="22"/>
    </row>
    <row r="66" spans="1:5" ht="24.75" customHeight="1" x14ac:dyDescent="0.2">
      <c r="A66" s="75" t="s">
        <v>36</v>
      </c>
      <c r="B66" s="69"/>
      <c r="C66" s="69"/>
      <c r="D66" s="69"/>
      <c r="E66" s="69"/>
    </row>
    <row r="67" spans="1:5" ht="12.75" customHeight="1" x14ac:dyDescent="0.2">
      <c r="A67" s="78" t="s">
        <v>30</v>
      </c>
      <c r="B67" s="79"/>
      <c r="C67" s="80"/>
      <c r="D67" s="32" t="s">
        <v>4</v>
      </c>
      <c r="E67" s="32" t="s">
        <v>5</v>
      </c>
    </row>
    <row r="68" spans="1:5" x14ac:dyDescent="0.2">
      <c r="A68" s="81"/>
      <c r="B68" s="82"/>
      <c r="C68" s="83"/>
      <c r="D68" s="30" t="s">
        <v>7</v>
      </c>
      <c r="E68" s="30" t="s">
        <v>7</v>
      </c>
    </row>
    <row r="69" spans="1:5" x14ac:dyDescent="0.2">
      <c r="A69" s="84"/>
      <c r="B69" s="85"/>
      <c r="C69" s="86"/>
      <c r="D69" s="38">
        <f>D73+D80+D87</f>
        <v>0</v>
      </c>
      <c r="E69" s="38">
        <f>E73+E80+E87</f>
        <v>0</v>
      </c>
    </row>
    <row r="70" spans="1:5" x14ac:dyDescent="0.2">
      <c r="A70" s="23" t="s">
        <v>29</v>
      </c>
      <c r="B70" s="24"/>
      <c r="C70" s="25"/>
      <c r="D70" s="26"/>
      <c r="E70" s="27"/>
    </row>
    <row r="71" spans="1:5" ht="38.25" x14ac:dyDescent="0.2">
      <c r="A71" s="67" t="s">
        <v>25</v>
      </c>
      <c r="B71" s="67"/>
      <c r="C71" s="32" t="s">
        <v>26</v>
      </c>
      <c r="D71" s="32" t="s">
        <v>4</v>
      </c>
      <c r="E71" s="32" t="s">
        <v>5</v>
      </c>
    </row>
    <row r="72" spans="1:5" x14ac:dyDescent="0.2">
      <c r="A72" s="65" t="s">
        <v>42</v>
      </c>
      <c r="B72" s="66"/>
      <c r="C72" s="53" t="s">
        <v>44</v>
      </c>
      <c r="D72" s="30" t="s">
        <v>7</v>
      </c>
      <c r="E72" s="30" t="s">
        <v>7</v>
      </c>
    </row>
    <row r="73" spans="1:5" x14ac:dyDescent="0.2">
      <c r="A73" s="18" t="s">
        <v>28</v>
      </c>
      <c r="B73" s="32">
        <f>SUM(B74:B77)</f>
        <v>0</v>
      </c>
      <c r="C73" s="30"/>
      <c r="D73" s="64">
        <f t="shared" ref="D73:E73" si="2">SUM(D74:D77)</f>
        <v>0</v>
      </c>
      <c r="E73" s="64">
        <f t="shared" si="2"/>
        <v>0</v>
      </c>
    </row>
    <row r="74" spans="1:5" ht="12" customHeight="1" x14ac:dyDescent="0.2">
      <c r="A74" s="29" t="s">
        <v>8</v>
      </c>
      <c r="B74" s="32">
        <f>B24-B47</f>
        <v>0</v>
      </c>
      <c r="C74" s="32"/>
      <c r="D74" s="38">
        <f t="shared" ref="D74:E77" si="3">D24-D47</f>
        <v>0</v>
      </c>
      <c r="E74" s="38">
        <f t="shared" si="3"/>
        <v>0</v>
      </c>
    </row>
    <row r="75" spans="1:5" ht="12" customHeight="1" x14ac:dyDescent="0.2">
      <c r="A75" s="29" t="s">
        <v>22</v>
      </c>
      <c r="B75" s="32">
        <f>B25-B48</f>
        <v>0</v>
      </c>
      <c r="C75" s="32"/>
      <c r="D75" s="38">
        <f t="shared" si="3"/>
        <v>0</v>
      </c>
      <c r="E75" s="38">
        <f t="shared" si="3"/>
        <v>0</v>
      </c>
    </row>
    <row r="76" spans="1:5" ht="12" customHeight="1" x14ac:dyDescent="0.2">
      <c r="A76" s="29" t="s">
        <v>23</v>
      </c>
      <c r="B76" s="32">
        <f>B26-B49</f>
        <v>0</v>
      </c>
      <c r="C76" s="32"/>
      <c r="D76" s="38">
        <f t="shared" si="3"/>
        <v>0</v>
      </c>
      <c r="E76" s="38">
        <f t="shared" si="3"/>
        <v>0</v>
      </c>
    </row>
    <row r="77" spans="1:5" ht="12" customHeight="1" x14ac:dyDescent="0.2">
      <c r="A77" s="29" t="s">
        <v>24</v>
      </c>
      <c r="B77" s="32">
        <f>B27-B50</f>
        <v>0</v>
      </c>
      <c r="C77" s="32"/>
      <c r="D77" s="38">
        <f t="shared" si="3"/>
        <v>0</v>
      </c>
      <c r="E77" s="38">
        <f t="shared" si="3"/>
        <v>0</v>
      </c>
    </row>
    <row r="78" spans="1:5" ht="51" x14ac:dyDescent="0.2">
      <c r="A78" s="67" t="s">
        <v>3</v>
      </c>
      <c r="B78" s="67"/>
      <c r="C78" s="32" t="s">
        <v>47</v>
      </c>
      <c r="D78" s="32" t="s">
        <v>4</v>
      </c>
      <c r="E78" s="32" t="s">
        <v>5</v>
      </c>
    </row>
    <row r="79" spans="1:5" x14ac:dyDescent="0.2">
      <c r="A79" s="68" t="s">
        <v>43</v>
      </c>
      <c r="B79" s="68"/>
      <c r="C79" s="53" t="s">
        <v>6</v>
      </c>
      <c r="D79" s="30" t="s">
        <v>7</v>
      </c>
      <c r="E79" s="30" t="s">
        <v>7</v>
      </c>
    </row>
    <row r="80" spans="1:5" x14ac:dyDescent="0.2">
      <c r="A80" s="18" t="s">
        <v>28</v>
      </c>
      <c r="B80" s="51">
        <f>B81+B82+B83+B84</f>
        <v>0</v>
      </c>
      <c r="C80" s="30"/>
      <c r="D80" s="38">
        <f>D81+D82+D83+D84</f>
        <v>0</v>
      </c>
      <c r="E80" s="38">
        <f>E81+E82+E83+E84</f>
        <v>0</v>
      </c>
    </row>
    <row r="81" spans="1:5" ht="12" customHeight="1" x14ac:dyDescent="0.2">
      <c r="A81" s="29" t="s">
        <v>8</v>
      </c>
      <c r="B81" s="51">
        <f>B31-B54</f>
        <v>0</v>
      </c>
      <c r="C81" s="14"/>
      <c r="D81" s="38">
        <f t="shared" ref="D81:E84" si="4">D31-D54</f>
        <v>0</v>
      </c>
      <c r="E81" s="38">
        <f t="shared" si="4"/>
        <v>0</v>
      </c>
    </row>
    <row r="82" spans="1:5" ht="12" customHeight="1" x14ac:dyDescent="0.2">
      <c r="A82" s="29" t="s">
        <v>22</v>
      </c>
      <c r="B82" s="51">
        <f>B32-B55</f>
        <v>0</v>
      </c>
      <c r="C82" s="14"/>
      <c r="D82" s="38">
        <f t="shared" si="4"/>
        <v>0</v>
      </c>
      <c r="E82" s="38">
        <f t="shared" si="4"/>
        <v>0</v>
      </c>
    </row>
    <row r="83" spans="1:5" ht="12" customHeight="1" x14ac:dyDescent="0.2">
      <c r="A83" s="29" t="s">
        <v>23</v>
      </c>
      <c r="B83" s="51">
        <f>B33-B56</f>
        <v>0</v>
      </c>
      <c r="C83" s="14"/>
      <c r="D83" s="38">
        <f t="shared" si="4"/>
        <v>0</v>
      </c>
      <c r="E83" s="38">
        <f t="shared" si="4"/>
        <v>0</v>
      </c>
    </row>
    <row r="84" spans="1:5" ht="12" customHeight="1" x14ac:dyDescent="0.2">
      <c r="A84" s="29" t="s">
        <v>24</v>
      </c>
      <c r="B84" s="51">
        <f>B34-B57</f>
        <v>0</v>
      </c>
      <c r="C84" s="14"/>
      <c r="D84" s="38">
        <f t="shared" si="4"/>
        <v>0</v>
      </c>
      <c r="E84" s="38">
        <f t="shared" si="4"/>
        <v>0</v>
      </c>
    </row>
    <row r="85" spans="1:5" ht="25.5" x14ac:dyDescent="0.2">
      <c r="A85" s="67" t="s">
        <v>3</v>
      </c>
      <c r="B85" s="67"/>
      <c r="C85" s="32" t="s">
        <v>27</v>
      </c>
      <c r="D85" s="32" t="s">
        <v>4</v>
      </c>
      <c r="E85" s="32" t="s">
        <v>5</v>
      </c>
    </row>
    <row r="86" spans="1:5" ht="25.5" x14ac:dyDescent="0.2">
      <c r="A86" s="68" t="s">
        <v>38</v>
      </c>
      <c r="B86" s="68"/>
      <c r="C86" s="30" t="s">
        <v>39</v>
      </c>
      <c r="D86" s="30" t="s">
        <v>7</v>
      </c>
      <c r="E86" s="30" t="s">
        <v>7</v>
      </c>
    </row>
    <row r="87" spans="1:5" x14ac:dyDescent="0.2">
      <c r="A87" s="18" t="s">
        <v>28</v>
      </c>
      <c r="B87" s="51">
        <f>B88+B89+B90+B91</f>
        <v>0</v>
      </c>
      <c r="C87" s="30"/>
      <c r="D87" s="38">
        <f t="shared" ref="D87:E91" si="5">D37-D60</f>
        <v>0</v>
      </c>
      <c r="E87" s="38">
        <f t="shared" si="5"/>
        <v>0</v>
      </c>
    </row>
    <row r="88" spans="1:5" ht="12" customHeight="1" x14ac:dyDescent="0.2">
      <c r="A88" s="29" t="s">
        <v>8</v>
      </c>
      <c r="B88" s="51">
        <f>B38-B61</f>
        <v>0</v>
      </c>
      <c r="C88" s="14"/>
      <c r="D88" s="38">
        <f t="shared" si="5"/>
        <v>0</v>
      </c>
      <c r="E88" s="38">
        <f t="shared" si="5"/>
        <v>0</v>
      </c>
    </row>
    <row r="89" spans="1:5" ht="12" customHeight="1" x14ac:dyDescent="0.2">
      <c r="A89" s="29" t="s">
        <v>22</v>
      </c>
      <c r="B89" s="51">
        <f>B39-B62</f>
        <v>0</v>
      </c>
      <c r="C89" s="14"/>
      <c r="D89" s="38">
        <f t="shared" si="5"/>
        <v>0</v>
      </c>
      <c r="E89" s="38">
        <f t="shared" si="5"/>
        <v>0</v>
      </c>
    </row>
    <row r="90" spans="1:5" ht="12" customHeight="1" x14ac:dyDescent="0.2">
      <c r="A90" s="29" t="s">
        <v>23</v>
      </c>
      <c r="B90" s="51">
        <f>B40-B63</f>
        <v>0</v>
      </c>
      <c r="C90" s="14"/>
      <c r="D90" s="38">
        <f t="shared" si="5"/>
        <v>0</v>
      </c>
      <c r="E90" s="38">
        <f t="shared" si="5"/>
        <v>0</v>
      </c>
    </row>
    <row r="91" spans="1:5" ht="12" customHeight="1" x14ac:dyDescent="0.2">
      <c r="A91" s="29" t="s">
        <v>24</v>
      </c>
      <c r="B91" s="51">
        <f>B41-B64</f>
        <v>0</v>
      </c>
      <c r="C91" s="14"/>
      <c r="D91" s="38">
        <f t="shared" si="5"/>
        <v>0</v>
      </c>
      <c r="E91" s="38">
        <f t="shared" si="5"/>
        <v>0</v>
      </c>
    </row>
    <row r="92" spans="1:5" x14ac:dyDescent="0.2">
      <c r="A92" s="13"/>
      <c r="B92" s="9"/>
      <c r="C92" s="9"/>
      <c r="D92" s="9"/>
      <c r="E92" s="9"/>
    </row>
    <row r="93" spans="1:5" ht="27.6" customHeight="1" x14ac:dyDescent="0.2">
      <c r="A93" s="75" t="s">
        <v>20</v>
      </c>
      <c r="B93" s="69"/>
      <c r="C93" s="69"/>
      <c r="D93" s="69"/>
      <c r="E93" s="69"/>
    </row>
    <row r="94" spans="1:5" ht="24" customHeight="1" x14ac:dyDescent="0.2">
      <c r="A94" s="42">
        <f>D23+D30</f>
        <v>0</v>
      </c>
      <c r="B94" s="15" t="s">
        <v>9</v>
      </c>
      <c r="C94" s="42">
        <f>E94-A94</f>
        <v>0</v>
      </c>
      <c r="D94" s="15" t="s">
        <v>10</v>
      </c>
      <c r="E94" s="43">
        <f>E23+E30</f>
        <v>0</v>
      </c>
    </row>
    <row r="95" spans="1:5" ht="26.45" customHeight="1" x14ac:dyDescent="0.2">
      <c r="A95" s="76" t="s">
        <v>11</v>
      </c>
      <c r="B95" s="77"/>
      <c r="C95" s="77"/>
      <c r="D95" s="77"/>
      <c r="E95" s="77"/>
    </row>
    <row r="96" spans="1:5" ht="22.9" customHeight="1" x14ac:dyDescent="0.2">
      <c r="A96" s="42">
        <f>D60</f>
        <v>0</v>
      </c>
      <c r="B96" s="15" t="s">
        <v>9</v>
      </c>
      <c r="C96" s="42">
        <f>E96-A96</f>
        <v>0</v>
      </c>
      <c r="D96" s="15" t="s">
        <v>10</v>
      </c>
      <c r="E96" s="43">
        <f>E60</f>
        <v>0</v>
      </c>
    </row>
    <row r="97" spans="1:5" ht="16.899999999999999" customHeight="1" x14ac:dyDescent="0.2">
      <c r="A97" s="71" t="s">
        <v>12</v>
      </c>
      <c r="B97" s="72"/>
      <c r="C97" s="72"/>
      <c r="D97" s="72"/>
      <c r="E97" s="72"/>
    </row>
    <row r="98" spans="1:5" x14ac:dyDescent="0.2">
      <c r="A98" s="73" t="s">
        <v>35</v>
      </c>
      <c r="B98" s="73"/>
      <c r="C98" s="73"/>
      <c r="D98" s="73"/>
      <c r="E98" s="73"/>
    </row>
    <row r="99" spans="1:5" x14ac:dyDescent="0.2">
      <c r="A99" s="73" t="s">
        <v>13</v>
      </c>
      <c r="B99" s="73"/>
      <c r="C99" s="73"/>
      <c r="D99" s="73"/>
      <c r="E99" s="73"/>
    </row>
    <row r="100" spans="1:5" x14ac:dyDescent="0.2">
      <c r="A100" s="34"/>
      <c r="B100" s="34"/>
      <c r="C100" s="34"/>
      <c r="D100" s="34"/>
      <c r="E100" s="34"/>
    </row>
    <row r="101" spans="1:5" ht="15" x14ac:dyDescent="0.2">
      <c r="A101" s="48" t="s">
        <v>14</v>
      </c>
      <c r="B101" s="49"/>
      <c r="C101" s="48"/>
      <c r="D101" s="48"/>
      <c r="E101" s="48" t="s">
        <v>15</v>
      </c>
    </row>
    <row r="102" spans="1:5" ht="14.25" x14ac:dyDescent="0.2">
      <c r="A102" s="70" t="s">
        <v>16</v>
      </c>
      <c r="B102" s="70"/>
      <c r="C102" s="70"/>
      <c r="D102" s="1"/>
      <c r="E102" s="4" t="s">
        <v>17</v>
      </c>
    </row>
    <row r="103" spans="1:5" ht="14.25" x14ac:dyDescent="0.2">
      <c r="A103" s="5" t="s">
        <v>21</v>
      </c>
      <c r="B103" s="33"/>
      <c r="C103" s="3"/>
      <c r="D103" s="1"/>
      <c r="E103" s="6" t="s">
        <v>18</v>
      </c>
    </row>
    <row r="104" spans="1:5" x14ac:dyDescent="0.2">
      <c r="D104" s="74" t="s">
        <v>19</v>
      </c>
      <c r="E104" s="74"/>
    </row>
    <row r="106" spans="1:5" x14ac:dyDescent="0.2">
      <c r="A106" s="7"/>
      <c r="C106" s="44"/>
      <c r="D106" s="35"/>
      <c r="E106" s="35"/>
    </row>
    <row r="107" spans="1:5" ht="14.25" customHeight="1" x14ac:dyDescent="0.2">
      <c r="A107" s="7"/>
      <c r="C107" s="44"/>
      <c r="D107" s="35"/>
      <c r="E107" s="35"/>
    </row>
    <row r="108" spans="1:5" ht="14.25" x14ac:dyDescent="0.2">
      <c r="A108" s="70"/>
      <c r="B108" s="70"/>
      <c r="C108" s="70"/>
    </row>
    <row r="109" spans="1:5" ht="14.25" x14ac:dyDescent="0.2">
      <c r="A109" s="70"/>
      <c r="B109" s="70"/>
      <c r="C109" s="8"/>
    </row>
  </sheetData>
  <mergeCells count="38">
    <mergeCell ref="D2:E3"/>
    <mergeCell ref="A8:B8"/>
    <mergeCell ref="A21:B21"/>
    <mergeCell ref="A29:B29"/>
    <mergeCell ref="A14:E14"/>
    <mergeCell ref="A15:E15"/>
    <mergeCell ref="A18:E18"/>
    <mergeCell ref="A19:E19"/>
    <mergeCell ref="A20:E20"/>
    <mergeCell ref="D8:E8"/>
    <mergeCell ref="A93:E93"/>
    <mergeCell ref="A95:E95"/>
    <mergeCell ref="A66:E66"/>
    <mergeCell ref="A71:B71"/>
    <mergeCell ref="A67:C69"/>
    <mergeCell ref="A85:B85"/>
    <mergeCell ref="A86:B86"/>
    <mergeCell ref="A72:B72"/>
    <mergeCell ref="A78:B78"/>
    <mergeCell ref="A79:B79"/>
    <mergeCell ref="A109:B109"/>
    <mergeCell ref="A97:E97"/>
    <mergeCell ref="A98:E98"/>
    <mergeCell ref="A99:E99"/>
    <mergeCell ref="A102:C102"/>
    <mergeCell ref="D104:E104"/>
    <mergeCell ref="A108:C108"/>
    <mergeCell ref="A43:E43"/>
    <mergeCell ref="A22:B22"/>
    <mergeCell ref="A28:B28"/>
    <mergeCell ref="A35:B35"/>
    <mergeCell ref="A44:B44"/>
    <mergeCell ref="A36:B36"/>
    <mergeCell ref="A45:B45"/>
    <mergeCell ref="A51:B51"/>
    <mergeCell ref="A52:B52"/>
    <mergeCell ref="A58:B58"/>
    <mergeCell ref="A59:B59"/>
  </mergeCells>
  <phoneticPr fontId="0" type="noConversion"/>
  <printOptions horizontalCentered="1"/>
  <pageMargins left="0.78740157480314965" right="0.15748031496062992" top="0.62992125984251968" bottom="0.27559055118110237" header="0" footer="0"/>
  <pageSetup paperSize="9" scale="85" fitToHeight="3" orientation="portrait" r:id="rId1"/>
  <headerFooter alignWithMargins="0"/>
  <rowBreaks count="2" manualBreakCount="2">
    <brk id="42" max="4" man="1"/>
    <brk id="84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МРЮ-24</vt:lpstr>
      <vt:lpstr>'МРЮ-24'!Область_печати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Зубкова Анастасия Леонидовна</cp:lastModifiedBy>
  <cp:lastPrinted>2023-01-12T06:19:39Z</cp:lastPrinted>
  <dcterms:created xsi:type="dcterms:W3CDTF">2007-03-05T05:58:38Z</dcterms:created>
  <dcterms:modified xsi:type="dcterms:W3CDTF">2025-02-13T07:33:11Z</dcterms:modified>
</cp:coreProperties>
</file>